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95" windowWidth="19440" windowHeight="1195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1" i="1" l="1"/>
  <c r="E11" i="1"/>
  <c r="F11" i="1"/>
  <c r="M8" i="1"/>
  <c r="D8" i="1" l="1"/>
  <c r="E8" i="1"/>
  <c r="G11" i="1"/>
  <c r="H11" i="1"/>
  <c r="D12" i="1"/>
  <c r="E12" i="1"/>
  <c r="F12" i="1"/>
  <c r="D17" i="1" l="1"/>
  <c r="E14" i="1"/>
  <c r="E18" i="1" s="1"/>
  <c r="F14" i="1"/>
  <c r="F18" i="1" s="1"/>
  <c r="G14" i="1"/>
  <c r="G18" i="1" s="1"/>
  <c r="H14" i="1"/>
  <c r="H18" i="1" s="1"/>
  <c r="I14" i="1"/>
  <c r="I18" i="1" s="1"/>
  <c r="J14" i="1"/>
  <c r="J18" i="1" s="1"/>
  <c r="K14" i="1"/>
  <c r="K18" i="1" s="1"/>
  <c r="L14" i="1"/>
  <c r="L18" i="1" s="1"/>
  <c r="M14" i="1"/>
  <c r="M18" i="1" s="1"/>
  <c r="N14" i="1"/>
  <c r="N18" i="1" s="1"/>
  <c r="O14" i="1"/>
  <c r="O18" i="1" s="1"/>
  <c r="D14" i="1"/>
  <c r="D18" i="1" s="1"/>
  <c r="D19" i="1" l="1"/>
  <c r="D20" i="1" s="1"/>
  <c r="M15" i="1"/>
  <c r="M16" i="1" s="1"/>
  <c r="M17" i="1"/>
  <c r="M21" i="1" s="1"/>
  <c r="M25" i="1" s="1"/>
  <c r="M29" i="1" s="1"/>
  <c r="M33" i="1" s="1"/>
  <c r="J15" i="1"/>
  <c r="J16" i="1" s="1"/>
  <c r="J17" i="1"/>
  <c r="J21" i="1" s="1"/>
  <c r="J25" i="1" s="1"/>
  <c r="J29" i="1" s="1"/>
  <c r="J33" i="1" s="1"/>
  <c r="H15" i="1"/>
  <c r="H16" i="1" s="1"/>
  <c r="H17" i="1"/>
  <c r="H21" i="1" s="1"/>
  <c r="H25" i="1" s="1"/>
  <c r="H29" i="1" s="1"/>
  <c r="H33" i="1" s="1"/>
  <c r="F15" i="1"/>
  <c r="F16" i="1" s="1"/>
  <c r="F17" i="1"/>
  <c r="F21" i="1" s="1"/>
  <c r="F25" i="1" s="1"/>
  <c r="F29" i="1" s="1"/>
  <c r="F33" i="1" s="1"/>
  <c r="N22" i="1"/>
  <c r="L22" i="1"/>
  <c r="J22" i="1"/>
  <c r="H19" i="1"/>
  <c r="H20" i="1" s="1"/>
  <c r="H22" i="1"/>
  <c r="F22" i="1"/>
  <c r="H37" i="1"/>
  <c r="N15" i="1"/>
  <c r="N16" i="1" s="1"/>
  <c r="N17" i="1"/>
  <c r="N21" i="1" s="1"/>
  <c r="N25" i="1" s="1"/>
  <c r="N29" i="1" s="1"/>
  <c r="N33" i="1" s="1"/>
  <c r="D21" i="1"/>
  <c r="D22" i="1"/>
  <c r="O15" i="1"/>
  <c r="O16" i="1" s="1"/>
  <c r="O17" i="1"/>
  <c r="O21" i="1" s="1"/>
  <c r="O25" i="1" s="1"/>
  <c r="O29" i="1" s="1"/>
  <c r="O33" i="1" s="1"/>
  <c r="K15" i="1"/>
  <c r="K16" i="1" s="1"/>
  <c r="K17" i="1"/>
  <c r="K21" i="1" s="1"/>
  <c r="K25" i="1" s="1"/>
  <c r="K29" i="1" s="1"/>
  <c r="K33" i="1" s="1"/>
  <c r="I15" i="1"/>
  <c r="I16" i="1" s="1"/>
  <c r="I17" i="1"/>
  <c r="I21" i="1" s="1"/>
  <c r="I25" i="1" s="1"/>
  <c r="I29" i="1" s="1"/>
  <c r="I33" i="1" s="1"/>
  <c r="G15" i="1"/>
  <c r="G16" i="1" s="1"/>
  <c r="G17" i="1"/>
  <c r="G21" i="1" s="1"/>
  <c r="G25" i="1" s="1"/>
  <c r="G29" i="1" s="1"/>
  <c r="G33" i="1" s="1"/>
  <c r="E15" i="1"/>
  <c r="E16" i="1" s="1"/>
  <c r="E17" i="1"/>
  <c r="E21" i="1" s="1"/>
  <c r="E25" i="1" s="1"/>
  <c r="E29" i="1" s="1"/>
  <c r="E33" i="1" s="1"/>
  <c r="O22" i="1"/>
  <c r="M22" i="1"/>
  <c r="K22" i="1"/>
  <c r="I22" i="1"/>
  <c r="G22" i="1"/>
  <c r="E22" i="1"/>
  <c r="G37" i="1"/>
  <c r="M37" i="1"/>
  <c r="P9" i="1"/>
  <c r="D15" i="1"/>
  <c r="D16" i="1" s="1"/>
  <c r="M19" i="1" l="1"/>
  <c r="M20" i="1" s="1"/>
  <c r="J37" i="1"/>
  <c r="F37" i="1"/>
  <c r="K37" i="1"/>
  <c r="F19" i="1"/>
  <c r="F20" i="1" s="1"/>
  <c r="J19" i="1"/>
  <c r="J20" i="1" s="1"/>
  <c r="I37" i="1"/>
  <c r="E37" i="1"/>
  <c r="E19" i="1"/>
  <c r="E20" i="1" s="1"/>
  <c r="G19" i="1"/>
  <c r="G20" i="1" s="1"/>
  <c r="I19" i="1"/>
  <c r="I20" i="1" s="1"/>
  <c r="K19" i="1"/>
  <c r="K20" i="1" s="1"/>
  <c r="O19" i="1"/>
  <c r="O20" i="1" s="1"/>
  <c r="N19" i="1"/>
  <c r="N20" i="1" s="1"/>
  <c r="N37" i="1"/>
  <c r="O37" i="1"/>
  <c r="D23" i="1"/>
  <c r="D26" i="1"/>
  <c r="L15" i="1"/>
  <c r="L16" i="1" s="1"/>
  <c r="L17" i="1"/>
  <c r="E23" i="1"/>
  <c r="E24" i="1" s="1"/>
  <c r="E26" i="1"/>
  <c r="G23" i="1"/>
  <c r="G24" i="1" s="1"/>
  <c r="G26" i="1"/>
  <c r="I23" i="1"/>
  <c r="I24" i="1" s="1"/>
  <c r="I26" i="1"/>
  <c r="K23" i="1"/>
  <c r="K24" i="1" s="1"/>
  <c r="K26" i="1"/>
  <c r="M23" i="1"/>
  <c r="M24" i="1" s="1"/>
  <c r="M26" i="1"/>
  <c r="O23" i="1"/>
  <c r="O24" i="1" s="1"/>
  <c r="O26" i="1"/>
  <c r="D25" i="1"/>
  <c r="F23" i="1"/>
  <c r="F24" i="1" s="1"/>
  <c r="F26" i="1"/>
  <c r="H23" i="1"/>
  <c r="H24" i="1" s="1"/>
  <c r="H26" i="1"/>
  <c r="J23" i="1"/>
  <c r="J24" i="1" s="1"/>
  <c r="J26" i="1"/>
  <c r="L26" i="1"/>
  <c r="N23" i="1"/>
  <c r="N24" i="1" s="1"/>
  <c r="N26" i="1"/>
  <c r="I11" i="1"/>
  <c r="J11" i="1"/>
  <c r="K11" i="1"/>
  <c r="L11" i="1"/>
  <c r="O11" i="1"/>
  <c r="M11" i="1"/>
  <c r="N11" i="1"/>
  <c r="N12" i="1" l="1"/>
  <c r="L12" i="1"/>
  <c r="J12" i="1"/>
  <c r="H12" i="1"/>
  <c r="D29" i="1"/>
  <c r="O27" i="1"/>
  <c r="O28" i="1" s="1"/>
  <c r="O30" i="1"/>
  <c r="M27" i="1"/>
  <c r="M28" i="1" s="1"/>
  <c r="M30" i="1"/>
  <c r="K27" i="1"/>
  <c r="K28" i="1" s="1"/>
  <c r="K30" i="1"/>
  <c r="I27" i="1"/>
  <c r="I28" i="1" s="1"/>
  <c r="I30" i="1"/>
  <c r="G27" i="1"/>
  <c r="G28" i="1" s="1"/>
  <c r="G30" i="1"/>
  <c r="E27" i="1"/>
  <c r="E28" i="1" s="1"/>
  <c r="E30" i="1"/>
  <c r="L21" i="1"/>
  <c r="L19" i="1"/>
  <c r="P17" i="1"/>
  <c r="D27" i="1"/>
  <c r="D30" i="1"/>
  <c r="M12" i="1"/>
  <c r="O12" i="1"/>
  <c r="K12" i="1"/>
  <c r="I12" i="1"/>
  <c r="N27" i="1"/>
  <c r="N28" i="1" s="1"/>
  <c r="N30" i="1"/>
  <c r="L30" i="1"/>
  <c r="J27" i="1"/>
  <c r="J28" i="1" s="1"/>
  <c r="J30" i="1"/>
  <c r="H27" i="1"/>
  <c r="H28" i="1" s="1"/>
  <c r="H30" i="1"/>
  <c r="F27" i="1"/>
  <c r="F28" i="1" s="1"/>
  <c r="F30" i="1"/>
  <c r="D24" i="1"/>
  <c r="D28" i="1" l="1"/>
  <c r="L20" i="1"/>
  <c r="P20" i="1" s="1"/>
  <c r="P19" i="1"/>
  <c r="E31" i="1"/>
  <c r="E34" i="1"/>
  <c r="E35" i="1" s="1"/>
  <c r="G31" i="1"/>
  <c r="G34" i="1"/>
  <c r="G35" i="1" s="1"/>
  <c r="I31" i="1"/>
  <c r="I34" i="1"/>
  <c r="I35" i="1" s="1"/>
  <c r="K31" i="1"/>
  <c r="K34" i="1"/>
  <c r="K35" i="1" s="1"/>
  <c r="M31" i="1"/>
  <c r="M34" i="1"/>
  <c r="M35" i="1" s="1"/>
  <c r="O31" i="1"/>
  <c r="O34" i="1"/>
  <c r="O35" i="1" s="1"/>
  <c r="F31" i="1"/>
  <c r="F32" i="1" s="1"/>
  <c r="F34" i="1"/>
  <c r="F35" i="1" s="1"/>
  <c r="H31" i="1"/>
  <c r="H32" i="1" s="1"/>
  <c r="H39" i="1" s="1"/>
  <c r="H34" i="1"/>
  <c r="H35" i="1" s="1"/>
  <c r="J31" i="1"/>
  <c r="J32" i="1" s="1"/>
  <c r="J39" i="1" s="1"/>
  <c r="J34" i="1"/>
  <c r="J35" i="1" s="1"/>
  <c r="L34" i="1"/>
  <c r="N31" i="1"/>
  <c r="N32" i="1" s="1"/>
  <c r="N39" i="1" s="1"/>
  <c r="N34" i="1"/>
  <c r="N35" i="1" s="1"/>
  <c r="D31" i="1"/>
  <c r="D34" i="1"/>
  <c r="L25" i="1"/>
  <c r="P21" i="1"/>
  <c r="L23" i="1"/>
  <c r="D33" i="1"/>
  <c r="H38" i="1" l="1"/>
  <c r="F39" i="1"/>
  <c r="N38" i="1"/>
  <c r="D37" i="1"/>
  <c r="L24" i="1"/>
  <c r="P23" i="1"/>
  <c r="D35" i="1"/>
  <c r="J38" i="1"/>
  <c r="F38" i="1"/>
  <c r="L29" i="1"/>
  <c r="P25" i="1"/>
  <c r="L27" i="1"/>
  <c r="D32" i="1"/>
  <c r="O32" i="1"/>
  <c r="O39" i="1" s="1"/>
  <c r="O38" i="1"/>
  <c r="M32" i="1"/>
  <c r="M39" i="1" s="1"/>
  <c r="M38" i="1"/>
  <c r="K32" i="1"/>
  <c r="K39" i="1" s="1"/>
  <c r="K38" i="1"/>
  <c r="I32" i="1"/>
  <c r="I39" i="1" s="1"/>
  <c r="I38" i="1"/>
  <c r="G32" i="1"/>
  <c r="E32" i="1"/>
  <c r="E39" i="1" s="1"/>
  <c r="E38" i="1"/>
  <c r="P24" i="1" l="1"/>
  <c r="L28" i="1"/>
  <c r="P27" i="1"/>
  <c r="L33" i="1"/>
  <c r="L31" i="1"/>
  <c r="L37" i="1"/>
  <c r="P29" i="1"/>
  <c r="P36" i="1"/>
  <c r="D38" i="1"/>
  <c r="P28" i="1" l="1"/>
  <c r="D39" i="1"/>
  <c r="L32" i="1"/>
  <c r="P32" i="1" s="1"/>
  <c r="P31" i="1"/>
  <c r="P33" i="1"/>
  <c r="L35" i="1"/>
  <c r="L39" i="1" l="1"/>
  <c r="P35" i="1"/>
  <c r="L38" i="1"/>
  <c r="F8" i="1" l="1"/>
  <c r="G8" i="1"/>
  <c r="H8" i="1"/>
  <c r="I8" i="1"/>
  <c r="J8" i="1"/>
  <c r="K8" i="1"/>
  <c r="L8" i="1"/>
  <c r="N8" i="1"/>
  <c r="O8" i="1"/>
  <c r="P37" i="1" l="1"/>
  <c r="P15" i="1"/>
  <c r="P13" i="1"/>
  <c r="P16" i="1"/>
  <c r="P7" i="1"/>
  <c r="P6" i="1" l="1"/>
  <c r="P8" i="1" l="1"/>
  <c r="P11" i="1" l="1"/>
  <c r="G38" i="1"/>
  <c r="P38" i="1" s="1"/>
  <c r="G12" i="1"/>
  <c r="G39" i="1" s="1"/>
  <c r="P12" i="1" l="1"/>
  <c r="P39" i="1" s="1"/>
</calcChain>
</file>

<file path=xl/sharedStrings.xml><?xml version="1.0" encoding="utf-8"?>
<sst xmlns="http://schemas.openxmlformats.org/spreadsheetml/2006/main" count="50" uniqueCount="44">
  <si>
    <t xml:space="preserve">январь 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</si>
  <si>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</si>
  <si>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</si>
  <si>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</si>
  <si>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</si>
  <si>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</si>
  <si>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</si>
  <si>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</si>
  <si>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</si>
  <si>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</si>
  <si>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</si>
  <si>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</si>
  <si>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</si>
  <si>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Объем потребления энергоресурсов (потери электрической энергии) до реализации энергосберегающих мероприятий, нат. ед. (базисные условия)</t>
  </si>
  <si>
    <t>Итого Экономия в натуральном выражении (снижение потерь электроэнергии) за период действия договора, кВтч</t>
  </si>
  <si>
    <t>Итого Экономия в стоимостном выражении за период действия договора, руб. без НДС</t>
  </si>
  <si>
    <t>Доля экономии, подлежащая выплате Энергосервисной компании за период действия договора, руб. без НДС</t>
  </si>
  <si>
    <t>Расчетные величины экономии энергетических ресурсов в натуральном и стоимостном выражении,
которые должны быть обеспечены Энергосервисной компанией в результате исполнения энергосервисного договора</t>
  </si>
  <si>
    <t xml:space="preserve"> </t>
  </si>
  <si>
    <r>
      <t>То же в % к отпуску в сеть</t>
    </r>
    <r>
      <rPr>
        <sz val="10"/>
        <color theme="1"/>
        <rFont val="Times New Roman"/>
        <family val="1"/>
        <charset val="204"/>
      </rPr>
      <t xml:space="preserve">  </t>
    </r>
  </si>
  <si>
    <t xml:space="preserve">* строки используются для указаний величин во второй и последующие годы реализации энергосервисного договора </t>
  </si>
  <si>
    <t>Отпуск электроэнергии в сеть за 2017 год, кВтч</t>
  </si>
  <si>
    <t>Цена покупки энергоресурсов (электрической энергии в целях компенсации потерь), действующий на момент заключения договора, руб./нат. ед. без НДС</t>
  </si>
  <si>
    <t>Размер экономии энергоресурсов в стоимостном выражении в 2019 г., руб. без НДС</t>
  </si>
  <si>
    <t>Размер экономии энергоресурсов в натуральном выражении (снижение потерь электроэнергии) в 2019 г., нат. ед.</t>
  </si>
  <si>
    <t>Размер экономии, подлежащий выплате Энергосервисной компании в 2019 г., руб. без НДС</t>
  </si>
  <si>
    <t>Размер экономии энергоресурсов в натуральном выражении (снижение потерь электроэнергии) в 2020 г., нат. ед.</t>
  </si>
  <si>
    <t>Размер экономии энергоресурсов в стоимостном выражении в 2020 г., руб. без НДС</t>
  </si>
  <si>
    <t>Размер экономии, подлежащий выплате Энергосервисной компании в 2020 г., руб. без НДС</t>
  </si>
  <si>
    <t>Размер экономии энергоресурсов в натуральном выражении (снижение потерь электроэнергии) в 2021 г., нат. ед.</t>
  </si>
  <si>
    <t>Размер экономии энергоресурсов в стоимостном выражении в 2021 г., руб. без НДС</t>
  </si>
  <si>
    <t>Размер экономии, подлежащий выплате Энергосервисной компании в 2021 г., руб. без НДС</t>
  </si>
  <si>
    <t>Размер экономии энергоресурсов в натуральном выражении (снижение потерь электроэнергии) в 2022 г., нат. ед.</t>
  </si>
  <si>
    <t>Размер экономии энергоресурсов в стоимостном выражении в 2022 г., руб. без НДС</t>
  </si>
  <si>
    <t>Размер экономии, подлежащий выплате Энергосервисной компании в 2022 г., руб. без НДС</t>
  </si>
  <si>
    <t>Размер экономии энергоресурсов в натуральном выражении (снижение потерь электроэнергии) в 2023 г., нат. ед.</t>
  </si>
  <si>
    <t>Размер экономии энергоресурсов в стоимостном выражении в 2023 г., руб. без НДС</t>
  </si>
  <si>
    <t>Размер экономии, подлежащий выплате Энергосервисной компании в 2023 г., руб. без НДС</t>
  </si>
  <si>
    <t>Размер экономии энергоресурсов в натуральном выражении (снижение потерь электроэнергии) в 2024 г., нат. ед.</t>
  </si>
  <si>
    <t>Размер экономии энергоресурсов в стоимостном выражении в 2024 г., руб. без НДС</t>
  </si>
  <si>
    <t>Размер экономии, подлежащий выплате Энергосервисной компании в 2024 г., руб. без НДС</t>
  </si>
  <si>
    <t>Размер экономии, подлежащий выплате Энергосервисной компании в 2025 г., руб. без НДС</t>
  </si>
  <si>
    <t>Размер экономии энергоресурсов в стоимостном выражении в 2025 г., руб. без НДС</t>
  </si>
  <si>
    <t>Размер экономии энергоресурсов в натуральном выражении (снижение потерь электроэнергии) в 2025 г., нат. 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</si>
</sst>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2" fillId="0" borderId="2" xfId="0" applyFont="1" applyFill="1" applyBorder="1" applyAlignment="1">
      <alignment horizontal="center" vertical="center"/>
    </xf>
    <xf numFmtId="0" fontId="0" fillId="0" borderId="0" xfId="0" applyBorder="1"/>
    <xf numFmtId="3" fontId="2" fillId="0" borderId="2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right" vertical="center"/>
    </xf>
    <xf numFmtId="10" fontId="2" fillId="0" borderId="1" xfId="0" applyNumberFormat="1" applyFont="1" applyFill="1" applyBorder="1" applyAlignment="1">
      <alignment horizontal="center" vertical="center"/>
    </xf>
    <xf numFmtId="10" fontId="2" fillId="0" borderId="1" xfId="0" applyNumberFormat="1" applyFont="1" applyFill="1" applyBorder="1" applyAlignment="1">
      <alignment horizontal="right" vertical="center"/>
    </xf>
    <xf numFmtId="4" fontId="0" fillId="0" borderId="0" xfId="0" applyNumberFormat="1"/>
    <xf numFmtId="3" fontId="0" fillId="0" borderId="0" xfId="0" applyNumberFormat="1" applyBorder="1"/>
    <xf numFmtId="3" fontId="2" fillId="0" borderId="2" xfId="0" applyNumberFormat="1" applyFont="1" applyBorder="1" applyAlignment="1">
      <alignment horizontal="center" vertical="center"/>
    </xf>
    <xf numFmtId="3" fontId="0" fillId="0" borderId="0" xfId="0" applyNumberFormat="1" applyBorder="1" applyAlignment="1">
      <alignment vertical="center"/>
    </xf>
    <xf numFmtId="0" fontId="0" fillId="0" borderId="2" xfId="0" applyBorder="1" applyAlignment="1">
      <alignment vertical="center"/>
    </xf>
    <xf numFmtId="3" fontId="2" fillId="0" borderId="0" xfId="0" applyNumberFormat="1" applyFont="1" applyFill="1" applyBorder="1" applyAlignment="1">
      <alignment horizontal="center" vertical="center"/>
    </xf>
    <xf numFmtId="3" fontId="0" fillId="0" borderId="2" xfId="0" applyNumberFormat="1" applyBorder="1"/>
    <xf numFmtId="2" fontId="0" fillId="0" borderId="0" xfId="0" applyNumberFormat="1"/>
    <xf numFmtId="0" fontId="1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X44"/>
  <sheetViews>
    <sheetView tabSelected="1" topLeftCell="B10" zoomScaleNormal="100" workbookViewId="0">
      <selection activeCell="C17" sqref="C17"/>
    </sheetView>
  </sheetViews>
  <sheetFormatPr defaultRowHeight="15" x14ac:dyDescent="0.25"/>
  <cols>
    <col min="1" max="1" width="10" bestFit="1" customWidth="1"/>
    <col min="2" max="2" width="5.5703125" customWidth="1"/>
    <col min="3" max="3" width="36.5703125" customWidth="1"/>
    <col min="4" max="4" width="12" bestFit="1" customWidth="1"/>
    <col min="5" max="6" width="10.85546875" bestFit="1" customWidth="1"/>
    <col min="7" max="14" width="9.85546875" bestFit="1" customWidth="1"/>
    <col min="15" max="16" width="10.85546875" bestFit="1" customWidth="1"/>
    <col min="17" max="17" width="12.5703125" bestFit="1" customWidth="1"/>
    <col min="18" max="18" width="10.85546875" bestFit="1" customWidth="1"/>
  </cols>
  <sheetData>
    <row r="2" spans="2:24" ht="20.25" customHeight="1" x14ac:dyDescent="0.25">
      <c r="C2" s="29" t="s">
        <v>17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1"/>
    </row>
    <row r="3" spans="2:24" ht="21.75" customHeight="1" x14ac:dyDescent="0.25"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2"/>
      <c r="R3" s="21"/>
    </row>
    <row r="4" spans="2:24" x14ac:dyDescent="0.25">
      <c r="H4" s="12"/>
      <c r="I4" s="12"/>
      <c r="Q4" s="14"/>
    </row>
    <row r="5" spans="2:24" x14ac:dyDescent="0.25">
      <c r="D5" s="1" t="s">
        <v>0</v>
      </c>
      <c r="E5" s="1" t="s">
        <v>1</v>
      </c>
      <c r="F5" s="1" t="s">
        <v>2</v>
      </c>
      <c r="G5" s="1" t="s">
        <v>3</v>
      </c>
      <c r="H5" s="1" t="s">
        <v>4</v>
      </c>
      <c r="I5" s="1" t="s">
        <v>5</v>
      </c>
      <c r="J5" s="1" t="s">
        <v>6</v>
      </c>
      <c r="K5" s="1" t="s">
        <v>7</v>
      </c>
      <c r="L5" s="1" t="s">
        <v>8</v>
      </c>
      <c r="M5" s="16" t="s">
        <v>9</v>
      </c>
      <c r="N5" s="16" t="s">
        <v>10</v>
      </c>
      <c r="O5" s="16" t="s">
        <v>11</v>
      </c>
      <c r="P5" s="1" t="s">
        <v>12</v>
      </c>
      <c r="Q5" s="13"/>
      <c r="R5" s="14"/>
    </row>
    <row r="6" spans="2:24" ht="36.75" customHeight="1" x14ac:dyDescent="0.25">
      <c r="B6" s="16">
        <v>1</v>
      </c>
      <c r="C6" s="3" t="s">
        <v>21</v>
      </c>
      <c r="D6" s="17">
        <v>13230981</v>
      </c>
      <c r="E6" s="17">
        <v>12016933</v>
      </c>
      <c r="F6" s="17">
        <v>12071275</v>
      </c>
      <c r="G6" s="17">
        <v>11665903</v>
      </c>
      <c r="H6" s="17">
        <v>10778276</v>
      </c>
      <c r="I6" s="17">
        <v>10136524</v>
      </c>
      <c r="J6" s="17">
        <v>8918539</v>
      </c>
      <c r="K6" s="17">
        <v>9981452</v>
      </c>
      <c r="L6" s="17">
        <v>10879244</v>
      </c>
      <c r="M6" s="17">
        <v>11050151</v>
      </c>
      <c r="N6" s="17">
        <v>9736851</v>
      </c>
      <c r="O6" s="17">
        <v>11736851</v>
      </c>
      <c r="P6" s="18">
        <f>SUM(D6:O6)</f>
        <v>132202980</v>
      </c>
      <c r="Q6" s="22"/>
      <c r="R6" s="12"/>
    </row>
    <row r="7" spans="2:24" ht="57.75" customHeight="1" x14ac:dyDescent="0.25">
      <c r="B7" s="16">
        <v>2</v>
      </c>
      <c r="C7" s="3" t="s">
        <v>13</v>
      </c>
      <c r="D7" s="17">
        <v>8494317</v>
      </c>
      <c r="E7" s="17">
        <v>7398903</v>
      </c>
      <c r="F7" s="17">
        <v>6931645</v>
      </c>
      <c r="G7" s="17">
        <v>6387305</v>
      </c>
      <c r="H7" s="17">
        <v>4879399</v>
      </c>
      <c r="I7" s="17">
        <v>3692097</v>
      </c>
      <c r="J7" s="17">
        <v>3574753</v>
      </c>
      <c r="K7" s="17">
        <v>3765037</v>
      </c>
      <c r="L7" s="17">
        <v>2854319</v>
      </c>
      <c r="M7" s="17">
        <v>4438178</v>
      </c>
      <c r="N7" s="17">
        <v>5451655</v>
      </c>
      <c r="O7" s="17">
        <v>7132595</v>
      </c>
      <c r="P7" s="18">
        <f>SUM(D7:O7)</f>
        <v>65000203</v>
      </c>
      <c r="Q7" s="15"/>
    </row>
    <row r="8" spans="2:24" ht="21.75" customHeight="1" x14ac:dyDescent="0.25">
      <c r="B8" s="16">
        <v>3</v>
      </c>
      <c r="C8" s="3" t="s">
        <v>19</v>
      </c>
      <c r="D8" s="19">
        <f>D7/D6</f>
        <v>0.64200205562988866</v>
      </c>
      <c r="E8" s="19">
        <f t="shared" ref="E8:P8" si="0">E7/E6</f>
        <v>0.61570643690865212</v>
      </c>
      <c r="F8" s="19">
        <f t="shared" si="0"/>
        <v>0.57422641767336091</v>
      </c>
      <c r="G8" s="19">
        <f t="shared" si="0"/>
        <v>0.5475191247518516</v>
      </c>
      <c r="H8" s="19">
        <f t="shared" si="0"/>
        <v>0.45270681507877514</v>
      </c>
      <c r="I8" s="19">
        <f t="shared" si="0"/>
        <v>0.3642369909053636</v>
      </c>
      <c r="J8" s="19">
        <f t="shared" si="0"/>
        <v>0.4008227132269086</v>
      </c>
      <c r="K8" s="19">
        <f t="shared" si="0"/>
        <v>0.37720333674900203</v>
      </c>
      <c r="L8" s="19">
        <f>M7/L6</f>
        <v>0.40794911852330917</v>
      </c>
      <c r="M8" s="19">
        <f>N7/M6</f>
        <v>0.49335570165511766</v>
      </c>
      <c r="N8" s="19">
        <f t="shared" si="0"/>
        <v>0.55989919122722531</v>
      </c>
      <c r="O8" s="19">
        <f t="shared" si="0"/>
        <v>0.60770942734128597</v>
      </c>
      <c r="P8" s="20">
        <f t="shared" si="0"/>
        <v>0.49166972635563888</v>
      </c>
      <c r="Q8" s="25"/>
      <c r="R8" s="24"/>
      <c r="S8" s="14"/>
      <c r="T8" s="14"/>
      <c r="U8" s="14"/>
      <c r="V8" s="14"/>
      <c r="W8" s="14"/>
      <c r="X8" s="14"/>
    </row>
    <row r="9" spans="2:24" ht="46.5" customHeight="1" x14ac:dyDescent="0.25">
      <c r="B9" s="16">
        <v>4</v>
      </c>
      <c r="C9" s="3" t="s">
        <v>24</v>
      </c>
      <c r="D9" s="17">
        <v>195184.06479999999</v>
      </c>
      <c r="E9" s="17">
        <v>376988.06829999998</v>
      </c>
      <c r="F9" s="17">
        <v>480757.495</v>
      </c>
      <c r="G9" s="17">
        <v>596988.06830000004</v>
      </c>
      <c r="H9" s="17">
        <v>887757.495</v>
      </c>
      <c r="I9" s="17">
        <v>1653331.29</v>
      </c>
      <c r="J9" s="17">
        <v>2501852.7582999999</v>
      </c>
      <c r="K9" s="17">
        <v>2590220.0996000003</v>
      </c>
      <c r="L9" s="17">
        <v>2402893.8912</v>
      </c>
      <c r="M9" s="17">
        <v>3332758.1683999998</v>
      </c>
      <c r="N9" s="17">
        <v>4859759.4484000001</v>
      </c>
      <c r="O9" s="17">
        <v>6357499.4484000001</v>
      </c>
      <c r="P9" s="18">
        <f>SUM(D9:O9)</f>
        <v>26235990.295699999</v>
      </c>
      <c r="Q9" s="15"/>
      <c r="R9" s="26"/>
      <c r="S9" s="26"/>
      <c r="T9" s="26"/>
      <c r="U9" s="26"/>
      <c r="V9" s="26"/>
      <c r="W9" s="26"/>
      <c r="X9" s="26"/>
    </row>
    <row r="10" spans="2:24" ht="65.25" customHeight="1" x14ac:dyDescent="0.25">
      <c r="B10" s="1">
        <v>5</v>
      </c>
      <c r="C10" s="2" t="s">
        <v>22</v>
      </c>
      <c r="D10" s="1">
        <v>2.6040000000000001</v>
      </c>
      <c r="E10" s="1">
        <v>2.6040000000000001</v>
      </c>
      <c r="F10" s="1">
        <v>2.6040000000000001</v>
      </c>
      <c r="G10" s="1">
        <v>2.6040000000000001</v>
      </c>
      <c r="H10" s="1">
        <v>2.6040000000000001</v>
      </c>
      <c r="I10" s="1">
        <v>2.6040000000000001</v>
      </c>
      <c r="J10" s="1">
        <v>2.6040000000000001</v>
      </c>
      <c r="K10" s="1">
        <v>2.6040000000000001</v>
      </c>
      <c r="L10" s="1">
        <v>2.6040000000000001</v>
      </c>
      <c r="M10" s="1">
        <v>2.6040000000000001</v>
      </c>
      <c r="N10" s="1">
        <v>2.6040000000000001</v>
      </c>
      <c r="O10" s="1">
        <v>2.6040000000000001</v>
      </c>
      <c r="P10" s="1"/>
      <c r="Q10" s="27"/>
      <c r="R10" s="22"/>
      <c r="S10" s="22"/>
      <c r="T10" s="22"/>
      <c r="U10" s="22"/>
      <c r="V10" s="22"/>
      <c r="W10" s="22"/>
      <c r="X10" s="22"/>
    </row>
    <row r="11" spans="2:24" ht="40.5" customHeight="1" x14ac:dyDescent="0.25">
      <c r="B11" s="1">
        <v>6</v>
      </c>
      <c r="C11" s="2" t="s">
        <v>23</v>
      </c>
      <c r="D11" s="8">
        <f t="shared" ref="D11:O11" si="1">D10*D9</f>
        <v>508259.30473919999</v>
      </c>
      <c r="E11" s="8">
        <f t="shared" si="1"/>
        <v>981676.92985319998</v>
      </c>
      <c r="F11" s="8">
        <f t="shared" si="1"/>
        <v>1251892.5169800001</v>
      </c>
      <c r="G11" s="8">
        <f t="shared" si="1"/>
        <v>1554556.9298532002</v>
      </c>
      <c r="H11" s="8">
        <f t="shared" si="1"/>
        <v>2311720.5169799998</v>
      </c>
      <c r="I11" s="8">
        <f t="shared" si="1"/>
        <v>4305274.6791599998</v>
      </c>
      <c r="J11" s="8">
        <f t="shared" si="1"/>
        <v>6514824.5826131999</v>
      </c>
      <c r="K11" s="8">
        <f t="shared" si="1"/>
        <v>6744933.1393584013</v>
      </c>
      <c r="L11" s="8">
        <f t="shared" si="1"/>
        <v>6257135.6926848004</v>
      </c>
      <c r="M11" s="8">
        <f t="shared" si="1"/>
        <v>8678502.2705135997</v>
      </c>
      <c r="N11" s="8">
        <f t="shared" si="1"/>
        <v>12654813.603633601</v>
      </c>
      <c r="O11" s="8">
        <f t="shared" si="1"/>
        <v>16554928.5636336</v>
      </c>
      <c r="P11" s="7">
        <f>SUM(D11:O11)</f>
        <v>68318518.730002806</v>
      </c>
      <c r="Q11" s="14"/>
    </row>
    <row r="12" spans="2:24" ht="41.25" customHeight="1" x14ac:dyDescent="0.25">
      <c r="B12" s="16">
        <v>7</v>
      </c>
      <c r="C12" s="4" t="s">
        <v>25</v>
      </c>
      <c r="D12" s="9">
        <f t="shared" ref="D12:O12" si="2">D11*0.9</f>
        <v>457433.37426527997</v>
      </c>
      <c r="E12" s="9">
        <f t="shared" si="2"/>
        <v>883509.23686787998</v>
      </c>
      <c r="F12" s="9">
        <f t="shared" si="2"/>
        <v>1126703.2652820002</v>
      </c>
      <c r="G12" s="9">
        <f t="shared" si="2"/>
        <v>1399101.2368678802</v>
      </c>
      <c r="H12" s="9">
        <f t="shared" si="2"/>
        <v>2080548.4652819999</v>
      </c>
      <c r="I12" s="9">
        <f t="shared" si="2"/>
        <v>3874747.2112440001</v>
      </c>
      <c r="J12" s="9">
        <f t="shared" si="2"/>
        <v>5863342.1243518805</v>
      </c>
      <c r="K12" s="9">
        <f t="shared" si="2"/>
        <v>6070439.8254225617</v>
      </c>
      <c r="L12" s="9">
        <f t="shared" si="2"/>
        <v>5631422.1234163204</v>
      </c>
      <c r="M12" s="9">
        <f t="shared" si="2"/>
        <v>7810652.0434622401</v>
      </c>
      <c r="N12" s="9">
        <f t="shared" si="2"/>
        <v>11389332.243270241</v>
      </c>
      <c r="O12" s="9">
        <f t="shared" si="2"/>
        <v>14899435.70727024</v>
      </c>
      <c r="P12" s="9">
        <f>SUM(D12:O12)</f>
        <v>61486666.857002527</v>
      </c>
      <c r="Q12" s="23"/>
      <c r="R12" s="12"/>
    </row>
    <row r="13" spans="2:24" ht="42" customHeight="1" x14ac:dyDescent="0.25">
      <c r="B13" s="16">
        <v>8</v>
      </c>
      <c r="C13" s="2" t="s">
        <v>26</v>
      </c>
      <c r="D13" s="8">
        <v>7295184.0647999998</v>
      </c>
      <c r="E13" s="8">
        <v>5876988.0683000004</v>
      </c>
      <c r="F13" s="8">
        <v>5580757.4950000001</v>
      </c>
      <c r="G13" s="8">
        <v>4947899.1601</v>
      </c>
      <c r="H13" s="8">
        <v>3791870.9516000003</v>
      </c>
      <c r="I13" s="8">
        <v>2653103.29</v>
      </c>
      <c r="J13" s="8">
        <v>2501852.7582999999</v>
      </c>
      <c r="K13" s="8">
        <v>2590220.0996000003</v>
      </c>
      <c r="L13" s="8">
        <v>2402893.8912</v>
      </c>
      <c r="M13" s="8">
        <v>3332758.1683999998</v>
      </c>
      <c r="N13" s="8">
        <v>4859759.4484000001</v>
      </c>
      <c r="O13" s="8">
        <v>6357499.4484000001</v>
      </c>
      <c r="P13" s="8">
        <f>SUM(D13:O13)</f>
        <v>52190786.844099991</v>
      </c>
      <c r="Q13" s="14"/>
    </row>
    <row r="14" spans="2:24" ht="63.75" x14ac:dyDescent="0.25">
      <c r="B14" s="16">
        <v>9</v>
      </c>
      <c r="C14" s="2" t="s">
        <v>22</v>
      </c>
      <c r="D14" s="1">
        <f>ROUND(D10*1.063,3)</f>
        <v>2.7679999999999998</v>
      </c>
      <c r="E14" s="1">
        <f t="shared" ref="E14:O14" si="3">ROUND(E10*1.063,3)</f>
        <v>2.7679999999999998</v>
      </c>
      <c r="F14" s="1">
        <f t="shared" si="3"/>
        <v>2.7679999999999998</v>
      </c>
      <c r="G14" s="1">
        <f t="shared" si="3"/>
        <v>2.7679999999999998</v>
      </c>
      <c r="H14" s="1">
        <f t="shared" si="3"/>
        <v>2.7679999999999998</v>
      </c>
      <c r="I14" s="1">
        <f t="shared" si="3"/>
        <v>2.7679999999999998</v>
      </c>
      <c r="J14" s="1">
        <f t="shared" si="3"/>
        <v>2.7679999999999998</v>
      </c>
      <c r="K14" s="1">
        <f t="shared" si="3"/>
        <v>2.7679999999999998</v>
      </c>
      <c r="L14" s="1">
        <f t="shared" si="3"/>
        <v>2.7679999999999998</v>
      </c>
      <c r="M14" s="1">
        <f t="shared" si="3"/>
        <v>2.7679999999999998</v>
      </c>
      <c r="N14" s="1">
        <f t="shared" si="3"/>
        <v>2.7679999999999998</v>
      </c>
      <c r="O14" s="1">
        <f t="shared" si="3"/>
        <v>2.7679999999999998</v>
      </c>
      <c r="P14" s="7"/>
      <c r="Q14" s="14"/>
      <c r="T14" t="s">
        <v>18</v>
      </c>
    </row>
    <row r="15" spans="2:24" ht="41.25" customHeight="1" x14ac:dyDescent="0.25">
      <c r="B15" s="1">
        <v>10</v>
      </c>
      <c r="C15" s="2" t="s">
        <v>27</v>
      </c>
      <c r="D15" s="8">
        <f>D14*D13</f>
        <v>20193069.491366398</v>
      </c>
      <c r="E15" s="8">
        <f t="shared" ref="E15:O15" si="4">E14*E13</f>
        <v>16267502.9730544</v>
      </c>
      <c r="F15" s="8">
        <f t="shared" si="4"/>
        <v>15447536.746159999</v>
      </c>
      <c r="G15" s="8">
        <f t="shared" si="4"/>
        <v>13695784.875156799</v>
      </c>
      <c r="H15" s="8">
        <f t="shared" si="4"/>
        <v>10495898.7940288</v>
      </c>
      <c r="I15" s="8">
        <f t="shared" si="4"/>
        <v>7343789.9067199994</v>
      </c>
      <c r="J15" s="8">
        <f t="shared" si="4"/>
        <v>6925128.4349743994</v>
      </c>
      <c r="K15" s="8">
        <f t="shared" si="4"/>
        <v>7169729.2356928</v>
      </c>
      <c r="L15" s="8">
        <f>L14*L13</f>
        <v>6651210.290841599</v>
      </c>
      <c r="M15" s="8">
        <f>M14*M13</f>
        <v>9225074.6101311985</v>
      </c>
      <c r="N15" s="8">
        <f t="shared" si="4"/>
        <v>13451814.153171198</v>
      </c>
      <c r="O15" s="8">
        <f t="shared" si="4"/>
        <v>17597558.473171201</v>
      </c>
      <c r="P15" s="7">
        <f>SUM(D15:O15)</f>
        <v>144464097.98446879</v>
      </c>
      <c r="Q15" s="14"/>
    </row>
    <row r="16" spans="2:24" ht="39.75" customHeight="1" x14ac:dyDescent="0.25">
      <c r="B16" s="1">
        <v>11</v>
      </c>
      <c r="C16" s="4" t="s">
        <v>28</v>
      </c>
      <c r="D16" s="9">
        <f>D15*0.9</f>
        <v>18173762.542229757</v>
      </c>
      <c r="E16" s="9">
        <f t="shared" ref="E16:O16" si="5">E15*0.9</f>
        <v>14640752.675748959</v>
      </c>
      <c r="F16" s="9">
        <f t="shared" si="5"/>
        <v>13902783.071543999</v>
      </c>
      <c r="G16" s="9">
        <f t="shared" si="5"/>
        <v>12326206.387641119</v>
      </c>
      <c r="H16" s="9">
        <f t="shared" si="5"/>
        <v>9446308.9146259204</v>
      </c>
      <c r="I16" s="9">
        <f t="shared" si="5"/>
        <v>6609410.9160479996</v>
      </c>
      <c r="J16" s="9">
        <f t="shared" si="5"/>
        <v>6232615.5914769592</v>
      </c>
      <c r="K16" s="9">
        <f t="shared" si="5"/>
        <v>6452756.3121235203</v>
      </c>
      <c r="L16" s="9">
        <f t="shared" si="5"/>
        <v>5986089.261757439</v>
      </c>
      <c r="M16" s="9">
        <f t="shared" si="5"/>
        <v>8302567.1491180789</v>
      </c>
      <c r="N16" s="9">
        <f t="shared" si="5"/>
        <v>12106632.737854078</v>
      </c>
      <c r="O16" s="9">
        <f t="shared" si="5"/>
        <v>15837802.625854081</v>
      </c>
      <c r="P16" s="9">
        <f>SUM(D16:O16)</f>
        <v>130017688.18602191</v>
      </c>
      <c r="Q16" s="23"/>
      <c r="R16" s="12"/>
    </row>
    <row r="17" spans="2:18" ht="38.25" x14ac:dyDescent="0.25">
      <c r="B17" s="16">
        <v>12</v>
      </c>
      <c r="C17" s="2" t="s">
        <v>29</v>
      </c>
      <c r="D17" s="8">
        <f>D13</f>
        <v>7295184.0647999998</v>
      </c>
      <c r="E17" s="8">
        <f t="shared" ref="E17:O17" si="6">E13</f>
        <v>5876988.0683000004</v>
      </c>
      <c r="F17" s="8">
        <f t="shared" si="6"/>
        <v>5580757.4950000001</v>
      </c>
      <c r="G17" s="8">
        <f t="shared" si="6"/>
        <v>4947899.1601</v>
      </c>
      <c r="H17" s="8">
        <f t="shared" si="6"/>
        <v>3791870.9516000003</v>
      </c>
      <c r="I17" s="8">
        <f t="shared" si="6"/>
        <v>2653103.29</v>
      </c>
      <c r="J17" s="8">
        <f t="shared" si="6"/>
        <v>2501852.7582999999</v>
      </c>
      <c r="K17" s="8">
        <f t="shared" si="6"/>
        <v>2590220.0996000003</v>
      </c>
      <c r="L17" s="8">
        <f>L13</f>
        <v>2402893.8912</v>
      </c>
      <c r="M17" s="8">
        <f>M13</f>
        <v>3332758.1683999998</v>
      </c>
      <c r="N17" s="8">
        <f t="shared" si="6"/>
        <v>4859759.4484000001</v>
      </c>
      <c r="O17" s="8">
        <f t="shared" si="6"/>
        <v>6357499.4484000001</v>
      </c>
      <c r="P17" s="8">
        <f>SUM(D17:O17)</f>
        <v>52190786.844099991</v>
      </c>
      <c r="Q17" s="14"/>
    </row>
    <row r="18" spans="2:18" ht="63.75" x14ac:dyDescent="0.25">
      <c r="B18" s="16">
        <v>13</v>
      </c>
      <c r="C18" s="2" t="s">
        <v>22</v>
      </c>
      <c r="D18" s="1">
        <f>ROUND(D14*1.063,3)</f>
        <v>2.9420000000000002</v>
      </c>
      <c r="E18" s="1">
        <f t="shared" ref="E18:O18" si="7">ROUND(E14*1.063,3)</f>
        <v>2.9420000000000002</v>
      </c>
      <c r="F18" s="1">
        <f t="shared" si="7"/>
        <v>2.9420000000000002</v>
      </c>
      <c r="G18" s="1">
        <f t="shared" si="7"/>
        <v>2.9420000000000002</v>
      </c>
      <c r="H18" s="1">
        <f t="shared" si="7"/>
        <v>2.9420000000000002</v>
      </c>
      <c r="I18" s="1">
        <f t="shared" si="7"/>
        <v>2.9420000000000002</v>
      </c>
      <c r="J18" s="1">
        <f t="shared" si="7"/>
        <v>2.9420000000000002</v>
      </c>
      <c r="K18" s="1">
        <f t="shared" si="7"/>
        <v>2.9420000000000002</v>
      </c>
      <c r="L18" s="1">
        <f t="shared" si="7"/>
        <v>2.9420000000000002</v>
      </c>
      <c r="M18" s="1">
        <f t="shared" si="7"/>
        <v>2.9420000000000002</v>
      </c>
      <c r="N18" s="1">
        <f t="shared" si="7"/>
        <v>2.9420000000000002</v>
      </c>
      <c r="O18" s="1">
        <f t="shared" si="7"/>
        <v>2.9420000000000002</v>
      </c>
      <c r="P18" s="7"/>
      <c r="Q18" s="14"/>
    </row>
    <row r="19" spans="2:18" ht="38.25" x14ac:dyDescent="0.25">
      <c r="B19" s="16">
        <v>14</v>
      </c>
      <c r="C19" s="2" t="s">
        <v>30</v>
      </c>
      <c r="D19" s="8">
        <f>D18*D17</f>
        <v>21462431.518641602</v>
      </c>
      <c r="E19" s="8">
        <f t="shared" ref="E19" si="8">E18*E17</f>
        <v>17290098.896938603</v>
      </c>
      <c r="F19" s="8">
        <f t="shared" ref="F19" si="9">F18*F17</f>
        <v>16418588.550290002</v>
      </c>
      <c r="G19" s="8">
        <f t="shared" ref="G19" si="10">G18*G17</f>
        <v>14556719.329014201</v>
      </c>
      <c r="H19" s="8">
        <f t="shared" ref="H19" si="11">H18*H17</f>
        <v>11155684.339607202</v>
      </c>
      <c r="I19" s="8">
        <f t="shared" ref="I19" si="12">I18*I17</f>
        <v>7805429.8791800002</v>
      </c>
      <c r="J19" s="8">
        <f t="shared" ref="J19" si="13">J18*J17</f>
        <v>7360450.8149186</v>
      </c>
      <c r="K19" s="8">
        <f t="shared" ref="K19" si="14">K18*K17</f>
        <v>7620427.5330232009</v>
      </c>
      <c r="L19" s="8">
        <f t="shared" ref="L19" si="15">L18*L17</f>
        <v>7069313.8279104</v>
      </c>
      <c r="M19" s="8">
        <f t="shared" ref="M19" si="16">M18*M17</f>
        <v>9804974.5314328</v>
      </c>
      <c r="N19" s="8">
        <f t="shared" ref="N19" si="17">N18*N17</f>
        <v>14297412.297192801</v>
      </c>
      <c r="O19" s="8">
        <f t="shared" ref="O19" si="18">O18*O17</f>
        <v>18703763.377192803</v>
      </c>
      <c r="P19" s="7">
        <f>SUM(D19:O19)</f>
        <v>153545294.89534223</v>
      </c>
      <c r="Q19" s="14"/>
    </row>
    <row r="20" spans="2:18" ht="38.25" x14ac:dyDescent="0.25">
      <c r="B20" s="1">
        <v>15</v>
      </c>
      <c r="C20" s="4" t="s">
        <v>31</v>
      </c>
      <c r="D20" s="9">
        <f>D19*0.9</f>
        <v>19316188.366777442</v>
      </c>
      <c r="E20" s="9">
        <f t="shared" ref="E20" si="19">E19*0.9</f>
        <v>15561089.007244743</v>
      </c>
      <c r="F20" s="9">
        <f t="shared" ref="F20" si="20">F19*0.9</f>
        <v>14776729.695261002</v>
      </c>
      <c r="G20" s="9">
        <f t="shared" ref="G20" si="21">G19*0.9</f>
        <v>13101047.396112781</v>
      </c>
      <c r="H20" s="9">
        <f t="shared" ref="H20" si="22">H19*0.9</f>
        <v>10040115.905646482</v>
      </c>
      <c r="I20" s="9">
        <f t="shared" ref="I20" si="23">I19*0.9</f>
        <v>7024886.8912620004</v>
      </c>
      <c r="J20" s="9">
        <f t="shared" ref="J20" si="24">J19*0.9</f>
        <v>6624405.7334267404</v>
      </c>
      <c r="K20" s="9">
        <f t="shared" ref="K20" si="25">K19*0.9</f>
        <v>6858384.779720881</v>
      </c>
      <c r="L20" s="9">
        <f t="shared" ref="L20" si="26">L19*0.9</f>
        <v>6362382.4451193605</v>
      </c>
      <c r="M20" s="9">
        <f t="shared" ref="M20" si="27">M19*0.9</f>
        <v>8824477.07828952</v>
      </c>
      <c r="N20" s="9">
        <f t="shared" ref="N20" si="28">N19*0.9</f>
        <v>12867671.067473521</v>
      </c>
      <c r="O20" s="9">
        <f t="shared" ref="O20" si="29">O19*0.9</f>
        <v>16833387.039473522</v>
      </c>
      <c r="P20" s="9">
        <f>SUM(D20:O20)</f>
        <v>138190765.405808</v>
      </c>
      <c r="Q20" s="23"/>
      <c r="R20" s="12"/>
    </row>
    <row r="21" spans="2:18" ht="38.25" x14ac:dyDescent="0.25">
      <c r="B21" s="1">
        <v>16</v>
      </c>
      <c r="C21" s="2" t="s">
        <v>32</v>
      </c>
      <c r="D21" s="8">
        <f>D17</f>
        <v>7295184.0647999998</v>
      </c>
      <c r="E21" s="8">
        <f t="shared" ref="E21:O21" si="30">E17</f>
        <v>5876988.0683000004</v>
      </c>
      <c r="F21" s="8">
        <f t="shared" si="30"/>
        <v>5580757.4950000001</v>
      </c>
      <c r="G21" s="8">
        <f t="shared" si="30"/>
        <v>4947899.1601</v>
      </c>
      <c r="H21" s="8">
        <f t="shared" si="30"/>
        <v>3791870.9516000003</v>
      </c>
      <c r="I21" s="8">
        <f t="shared" si="30"/>
        <v>2653103.29</v>
      </c>
      <c r="J21" s="8">
        <f t="shared" si="30"/>
        <v>2501852.7582999999</v>
      </c>
      <c r="K21" s="8">
        <f t="shared" si="30"/>
        <v>2590220.0996000003</v>
      </c>
      <c r="L21" s="8">
        <f t="shared" si="30"/>
        <v>2402893.8912</v>
      </c>
      <c r="M21" s="8">
        <f t="shared" si="30"/>
        <v>3332758.1683999998</v>
      </c>
      <c r="N21" s="8">
        <f t="shared" si="30"/>
        <v>4859759.4484000001</v>
      </c>
      <c r="O21" s="8">
        <f t="shared" si="30"/>
        <v>6357499.4484000001</v>
      </c>
      <c r="P21" s="8">
        <f>SUM(D21:O21)</f>
        <v>52190786.844099991</v>
      </c>
      <c r="Q21" s="14"/>
    </row>
    <row r="22" spans="2:18" ht="63.75" x14ac:dyDescent="0.25">
      <c r="B22" s="16">
        <v>17</v>
      </c>
      <c r="C22" s="2" t="s">
        <v>22</v>
      </c>
      <c r="D22" s="1">
        <f>ROUND(D18*1.063,3)</f>
        <v>3.1269999999999998</v>
      </c>
      <c r="E22" s="1">
        <f t="shared" ref="E22:O22" si="31">ROUND(E18*1.063,3)</f>
        <v>3.1269999999999998</v>
      </c>
      <c r="F22" s="1">
        <f t="shared" si="31"/>
        <v>3.1269999999999998</v>
      </c>
      <c r="G22" s="1">
        <f t="shared" si="31"/>
        <v>3.1269999999999998</v>
      </c>
      <c r="H22" s="1">
        <f t="shared" si="31"/>
        <v>3.1269999999999998</v>
      </c>
      <c r="I22" s="1">
        <f t="shared" si="31"/>
        <v>3.1269999999999998</v>
      </c>
      <c r="J22" s="1">
        <f t="shared" si="31"/>
        <v>3.1269999999999998</v>
      </c>
      <c r="K22" s="1">
        <f t="shared" si="31"/>
        <v>3.1269999999999998</v>
      </c>
      <c r="L22" s="1">
        <f t="shared" si="31"/>
        <v>3.1269999999999998</v>
      </c>
      <c r="M22" s="1">
        <f t="shared" si="31"/>
        <v>3.1269999999999998</v>
      </c>
      <c r="N22" s="1">
        <f t="shared" si="31"/>
        <v>3.1269999999999998</v>
      </c>
      <c r="O22" s="1">
        <f t="shared" si="31"/>
        <v>3.1269999999999998</v>
      </c>
      <c r="P22" s="7"/>
      <c r="Q22" s="14"/>
    </row>
    <row r="23" spans="2:18" ht="38.25" x14ac:dyDescent="0.25">
      <c r="B23" s="16">
        <v>18</v>
      </c>
      <c r="C23" s="2" t="s">
        <v>33</v>
      </c>
      <c r="D23" s="8">
        <f>D22*D21</f>
        <v>22812040.570629597</v>
      </c>
      <c r="E23" s="8">
        <f t="shared" ref="E23" si="32">E22*E21</f>
        <v>18377341.6895741</v>
      </c>
      <c r="F23" s="8">
        <f t="shared" ref="F23" si="33">F22*F21</f>
        <v>17451028.686864998</v>
      </c>
      <c r="G23" s="8">
        <f t="shared" ref="G23" si="34">G22*G21</f>
        <v>15472080.673632698</v>
      </c>
      <c r="H23" s="8">
        <f t="shared" ref="H23" si="35">H22*H21</f>
        <v>11857180.4656532</v>
      </c>
      <c r="I23" s="8">
        <f t="shared" ref="I23" si="36">I22*I21</f>
        <v>8296253.9878299991</v>
      </c>
      <c r="J23" s="8">
        <f t="shared" ref="J23" si="37">J22*J21</f>
        <v>7823293.5752040986</v>
      </c>
      <c r="K23" s="8">
        <f t="shared" ref="K23" si="38">K22*K21</f>
        <v>8099618.2514492003</v>
      </c>
      <c r="L23" s="8">
        <f t="shared" ref="L23" si="39">L22*L21</f>
        <v>7513849.1977823991</v>
      </c>
      <c r="M23" s="8">
        <f t="shared" ref="M23" si="40">M22*M21</f>
        <v>10421534.7925868</v>
      </c>
      <c r="N23" s="8">
        <f t="shared" ref="N23" si="41">N22*N21</f>
        <v>15196467.795146799</v>
      </c>
      <c r="O23" s="8">
        <f t="shared" ref="O23" si="42">O22*O21</f>
        <v>19879900.775146797</v>
      </c>
      <c r="P23" s="7">
        <f>SUM(D23:O23)</f>
        <v>163200590.4615007</v>
      </c>
      <c r="Q23" s="14"/>
    </row>
    <row r="24" spans="2:18" ht="38.25" x14ac:dyDescent="0.25">
      <c r="B24" s="16">
        <v>19</v>
      </c>
      <c r="C24" s="4" t="s">
        <v>34</v>
      </c>
      <c r="D24" s="9">
        <f>D23*0.9</f>
        <v>20530836.513566639</v>
      </c>
      <c r="E24" s="9">
        <f t="shared" ref="E24" si="43">E23*0.9</f>
        <v>16539607.52061669</v>
      </c>
      <c r="F24" s="9">
        <f t="shared" ref="F24" si="44">F23*0.9</f>
        <v>15705925.818178499</v>
      </c>
      <c r="G24" s="9">
        <f t="shared" ref="G24" si="45">G23*0.9</f>
        <v>13924872.606269429</v>
      </c>
      <c r="H24" s="9">
        <f t="shared" ref="H24" si="46">H23*0.9</f>
        <v>10671462.419087879</v>
      </c>
      <c r="I24" s="9">
        <f t="shared" ref="I24" si="47">I23*0.9</f>
        <v>7466628.5890469989</v>
      </c>
      <c r="J24" s="9">
        <f t="shared" ref="J24" si="48">J23*0.9</f>
        <v>7040964.2176836887</v>
      </c>
      <c r="K24" s="9">
        <f t="shared" ref="K24" si="49">K23*0.9</f>
        <v>7289656.4263042808</v>
      </c>
      <c r="L24" s="9">
        <f t="shared" ref="L24" si="50">L23*0.9</f>
        <v>6762464.2780041592</v>
      </c>
      <c r="M24" s="9">
        <f t="shared" ref="M24" si="51">M23*0.9</f>
        <v>9379381.3133281209</v>
      </c>
      <c r="N24" s="9">
        <f t="shared" ref="N24" si="52">N23*0.9</f>
        <v>13676821.015632119</v>
      </c>
      <c r="O24" s="9">
        <f t="shared" ref="O24" si="53">O23*0.9</f>
        <v>17891910.697632119</v>
      </c>
      <c r="P24" s="9">
        <f>SUM(D24:O24)</f>
        <v>146880531.41535062</v>
      </c>
      <c r="Q24" s="23"/>
      <c r="R24" s="12"/>
    </row>
    <row r="25" spans="2:18" ht="38.25" x14ac:dyDescent="0.25">
      <c r="B25" s="1">
        <v>20</v>
      </c>
      <c r="C25" s="2" t="s">
        <v>35</v>
      </c>
      <c r="D25" s="8">
        <f>D21</f>
        <v>7295184.0647999998</v>
      </c>
      <c r="E25" s="8">
        <f t="shared" ref="E25:O25" si="54">E21</f>
        <v>5876988.0683000004</v>
      </c>
      <c r="F25" s="8">
        <f t="shared" si="54"/>
        <v>5580757.4950000001</v>
      </c>
      <c r="G25" s="8">
        <f t="shared" si="54"/>
        <v>4947899.1601</v>
      </c>
      <c r="H25" s="8">
        <f t="shared" si="54"/>
        <v>3791870.9516000003</v>
      </c>
      <c r="I25" s="8">
        <f t="shared" si="54"/>
        <v>2653103.29</v>
      </c>
      <c r="J25" s="8">
        <f t="shared" si="54"/>
        <v>2501852.7582999999</v>
      </c>
      <c r="K25" s="8">
        <f t="shared" si="54"/>
        <v>2590220.0996000003</v>
      </c>
      <c r="L25" s="8">
        <f t="shared" si="54"/>
        <v>2402893.8912</v>
      </c>
      <c r="M25" s="8">
        <f t="shared" si="54"/>
        <v>3332758.1683999998</v>
      </c>
      <c r="N25" s="8">
        <f t="shared" si="54"/>
        <v>4859759.4484000001</v>
      </c>
      <c r="O25" s="8">
        <f t="shared" si="54"/>
        <v>6357499.4484000001</v>
      </c>
      <c r="P25" s="8">
        <f>SUM(D25:O25)</f>
        <v>52190786.844099991</v>
      </c>
      <c r="Q25" s="14"/>
    </row>
    <row r="26" spans="2:18" ht="63.75" x14ac:dyDescent="0.25">
      <c r="B26" s="1">
        <v>21</v>
      </c>
      <c r="C26" s="2" t="s">
        <v>22</v>
      </c>
      <c r="D26" s="1">
        <f>ROUND(D22*1.063,3)</f>
        <v>3.3239999999999998</v>
      </c>
      <c r="E26" s="1">
        <f t="shared" ref="E26:O26" si="55">ROUND(E22*1.063,3)</f>
        <v>3.3239999999999998</v>
      </c>
      <c r="F26" s="1">
        <f t="shared" si="55"/>
        <v>3.3239999999999998</v>
      </c>
      <c r="G26" s="1">
        <f t="shared" si="55"/>
        <v>3.3239999999999998</v>
      </c>
      <c r="H26" s="1">
        <f t="shared" si="55"/>
        <v>3.3239999999999998</v>
      </c>
      <c r="I26" s="1">
        <f t="shared" si="55"/>
        <v>3.3239999999999998</v>
      </c>
      <c r="J26" s="1">
        <f t="shared" si="55"/>
        <v>3.3239999999999998</v>
      </c>
      <c r="K26" s="1">
        <f t="shared" si="55"/>
        <v>3.3239999999999998</v>
      </c>
      <c r="L26" s="1">
        <f t="shared" si="55"/>
        <v>3.3239999999999998</v>
      </c>
      <c r="M26" s="1">
        <f t="shared" si="55"/>
        <v>3.3239999999999998</v>
      </c>
      <c r="N26" s="1">
        <f t="shared" si="55"/>
        <v>3.3239999999999998</v>
      </c>
      <c r="O26" s="1">
        <f t="shared" si="55"/>
        <v>3.3239999999999998</v>
      </c>
      <c r="P26" s="7"/>
      <c r="Q26" s="14"/>
    </row>
    <row r="27" spans="2:18" ht="38.25" x14ac:dyDescent="0.25">
      <c r="B27" s="16">
        <v>22</v>
      </c>
      <c r="C27" s="2" t="s">
        <v>36</v>
      </c>
      <c r="D27" s="8">
        <f>D26*D25</f>
        <v>24249191.831395198</v>
      </c>
      <c r="E27" s="8">
        <f t="shared" ref="E27" si="56">E26*E25</f>
        <v>19535108.3390292</v>
      </c>
      <c r="F27" s="8">
        <f t="shared" ref="F27" si="57">F26*F25</f>
        <v>18550437.913380001</v>
      </c>
      <c r="G27" s="8">
        <f t="shared" ref="G27" si="58">G26*G25</f>
        <v>16446816.808172399</v>
      </c>
      <c r="H27" s="8">
        <f t="shared" ref="H27" si="59">H26*H25</f>
        <v>12604179.0431184</v>
      </c>
      <c r="I27" s="8">
        <f t="shared" ref="I27" si="60">I26*I25</f>
        <v>8818915.3359599989</v>
      </c>
      <c r="J27" s="8">
        <f t="shared" ref="J27" si="61">J26*J25</f>
        <v>8316158.5685891993</v>
      </c>
      <c r="K27" s="8">
        <f t="shared" ref="K27" si="62">K26*K25</f>
        <v>8609891.6110704001</v>
      </c>
      <c r="L27" s="8">
        <f t="shared" ref="L27" si="63">L26*L25</f>
        <v>7987219.2943487996</v>
      </c>
      <c r="M27" s="8">
        <f t="shared" ref="M27" si="64">M26*M25</f>
        <v>11078088.151761599</v>
      </c>
      <c r="N27" s="8">
        <f t="shared" ref="N27" si="65">N26*N25</f>
        <v>16153840.406481599</v>
      </c>
      <c r="O27" s="8">
        <f t="shared" ref="O27" si="66">O26*O25</f>
        <v>21132328.166481599</v>
      </c>
      <c r="P27" s="7">
        <f>SUM(D27:O27)</f>
        <v>173482175.46978837</v>
      </c>
      <c r="Q27" s="14"/>
    </row>
    <row r="28" spans="2:18" ht="38.25" x14ac:dyDescent="0.25">
      <c r="B28" s="16">
        <v>23</v>
      </c>
      <c r="C28" s="4" t="s">
        <v>37</v>
      </c>
      <c r="D28" s="9">
        <f>D27*0.9</f>
        <v>21824272.64825568</v>
      </c>
      <c r="E28" s="9">
        <f t="shared" ref="E28" si="67">E27*0.9</f>
        <v>17581597.505126283</v>
      </c>
      <c r="F28" s="9">
        <f t="shared" ref="F28" si="68">F27*0.9</f>
        <v>16695394.122042</v>
      </c>
      <c r="G28" s="9">
        <f t="shared" ref="G28" si="69">G27*0.9</f>
        <v>14802135.12735516</v>
      </c>
      <c r="H28" s="9">
        <f t="shared" ref="H28" si="70">H27*0.9</f>
        <v>11343761.138806561</v>
      </c>
      <c r="I28" s="9">
        <f t="shared" ref="I28" si="71">I27*0.9</f>
        <v>7937023.8023639992</v>
      </c>
      <c r="J28" s="9">
        <f t="shared" ref="J28" si="72">J27*0.9</f>
        <v>7484542.71173028</v>
      </c>
      <c r="K28" s="9">
        <f t="shared" ref="K28" si="73">K27*0.9</f>
        <v>7748902.4499633601</v>
      </c>
      <c r="L28" s="9">
        <f t="shared" ref="L28" si="74">L27*0.9</f>
        <v>7188497.3649139199</v>
      </c>
      <c r="M28" s="9">
        <f t="shared" ref="M28" si="75">M27*0.9</f>
        <v>9970279.3365854397</v>
      </c>
      <c r="N28" s="9">
        <f t="shared" ref="N28" si="76">N27*0.9</f>
        <v>14538456.365833439</v>
      </c>
      <c r="O28" s="9">
        <f t="shared" ref="O28" si="77">O27*0.9</f>
        <v>19019095.34983344</v>
      </c>
      <c r="P28" s="9">
        <f>SUM(D28:O28)</f>
        <v>156133957.92280954</v>
      </c>
      <c r="Q28" s="23"/>
      <c r="R28" s="12"/>
    </row>
    <row r="29" spans="2:18" ht="38.25" x14ac:dyDescent="0.25">
      <c r="B29" s="16">
        <v>24</v>
      </c>
      <c r="C29" s="2" t="s">
        <v>38</v>
      </c>
      <c r="D29" s="8">
        <f>D25</f>
        <v>7295184.0647999998</v>
      </c>
      <c r="E29" s="8">
        <f t="shared" ref="E29:O29" si="78">E25</f>
        <v>5876988.0683000004</v>
      </c>
      <c r="F29" s="8">
        <f t="shared" si="78"/>
        <v>5580757.4950000001</v>
      </c>
      <c r="G29" s="8">
        <f t="shared" si="78"/>
        <v>4947899.1601</v>
      </c>
      <c r="H29" s="8">
        <f t="shared" si="78"/>
        <v>3791870.9516000003</v>
      </c>
      <c r="I29" s="8">
        <f t="shared" si="78"/>
        <v>2653103.29</v>
      </c>
      <c r="J29" s="8">
        <f t="shared" si="78"/>
        <v>2501852.7582999999</v>
      </c>
      <c r="K29" s="8">
        <f t="shared" si="78"/>
        <v>2590220.0996000003</v>
      </c>
      <c r="L29" s="8">
        <f t="shared" si="78"/>
        <v>2402893.8912</v>
      </c>
      <c r="M29" s="8">
        <f t="shared" si="78"/>
        <v>3332758.1683999998</v>
      </c>
      <c r="N29" s="8">
        <f t="shared" si="78"/>
        <v>4859759.4484000001</v>
      </c>
      <c r="O29" s="8">
        <f t="shared" si="78"/>
        <v>6357499.4484000001</v>
      </c>
      <c r="P29" s="8">
        <f>SUM(D29:O29)</f>
        <v>52190786.844099991</v>
      </c>
      <c r="Q29" s="14"/>
    </row>
    <row r="30" spans="2:18" ht="63.75" x14ac:dyDescent="0.25">
      <c r="B30" s="1">
        <v>25</v>
      </c>
      <c r="C30" s="2" t="s">
        <v>22</v>
      </c>
      <c r="D30" s="1">
        <f>ROUND(D26*1.063,3)</f>
        <v>3.5329999999999999</v>
      </c>
      <c r="E30" s="1">
        <f t="shared" ref="E30:O30" si="79">ROUND(E26*1.063,3)</f>
        <v>3.5329999999999999</v>
      </c>
      <c r="F30" s="1">
        <f t="shared" si="79"/>
        <v>3.5329999999999999</v>
      </c>
      <c r="G30" s="1">
        <f t="shared" si="79"/>
        <v>3.5329999999999999</v>
      </c>
      <c r="H30" s="1">
        <f t="shared" si="79"/>
        <v>3.5329999999999999</v>
      </c>
      <c r="I30" s="1">
        <f t="shared" si="79"/>
        <v>3.5329999999999999</v>
      </c>
      <c r="J30" s="1">
        <f t="shared" si="79"/>
        <v>3.5329999999999999</v>
      </c>
      <c r="K30" s="1">
        <f t="shared" si="79"/>
        <v>3.5329999999999999</v>
      </c>
      <c r="L30" s="1">
        <f t="shared" si="79"/>
        <v>3.5329999999999999</v>
      </c>
      <c r="M30" s="1">
        <f t="shared" si="79"/>
        <v>3.5329999999999999</v>
      </c>
      <c r="N30" s="1">
        <f t="shared" si="79"/>
        <v>3.5329999999999999</v>
      </c>
      <c r="O30" s="1">
        <f t="shared" si="79"/>
        <v>3.5329999999999999</v>
      </c>
      <c r="P30" s="7"/>
      <c r="Q30" s="14"/>
    </row>
    <row r="31" spans="2:18" ht="38.25" x14ac:dyDescent="0.25">
      <c r="B31" s="1">
        <v>26</v>
      </c>
      <c r="C31" s="2" t="s">
        <v>39</v>
      </c>
      <c r="D31" s="8">
        <f>D30*D29</f>
        <v>25773885.300938398</v>
      </c>
      <c r="E31" s="8">
        <f t="shared" ref="E31" si="80">E30*E29</f>
        <v>20763398.845303901</v>
      </c>
      <c r="F31" s="8">
        <f t="shared" ref="F31" si="81">F30*F29</f>
        <v>19716816.229835</v>
      </c>
      <c r="G31" s="8">
        <f t="shared" ref="G31" si="82">G30*G29</f>
        <v>17480927.7326333</v>
      </c>
      <c r="H31" s="8">
        <f t="shared" ref="H31" si="83">H30*H29</f>
        <v>13396680.0720028</v>
      </c>
      <c r="I31" s="8">
        <f t="shared" ref="I31" si="84">I30*I29</f>
        <v>9373413.9235699996</v>
      </c>
      <c r="J31" s="8">
        <f t="shared" ref="J31" si="85">J30*J29</f>
        <v>8839045.7950738985</v>
      </c>
      <c r="K31" s="8">
        <f t="shared" ref="K31" si="86">K30*K29</f>
        <v>9151247.6118868012</v>
      </c>
      <c r="L31" s="8">
        <f t="shared" ref="L31" si="87">L30*L29</f>
        <v>8489424.1176095996</v>
      </c>
      <c r="M31" s="8">
        <f t="shared" ref="M31" si="88">M30*M29</f>
        <v>11774634.608957199</v>
      </c>
      <c r="N31" s="8">
        <f t="shared" ref="N31" si="89">N30*N29</f>
        <v>17169530.131197199</v>
      </c>
      <c r="O31" s="8">
        <f t="shared" ref="O31" si="90">O30*O29</f>
        <v>22461045.551197201</v>
      </c>
      <c r="P31" s="7">
        <f>SUM(D31:O31)</f>
        <v>184390049.92020527</v>
      </c>
      <c r="Q31" s="14"/>
    </row>
    <row r="32" spans="2:18" ht="38.25" x14ac:dyDescent="0.25">
      <c r="B32" s="16">
        <v>27</v>
      </c>
      <c r="C32" s="4" t="s">
        <v>40</v>
      </c>
      <c r="D32" s="9">
        <f>D31*0.9</f>
        <v>23196496.77084456</v>
      </c>
      <c r="E32" s="9">
        <f t="shared" ref="E32" si="91">E31*0.9</f>
        <v>18687058.960773513</v>
      </c>
      <c r="F32" s="9">
        <f t="shared" ref="F32" si="92">F31*0.9</f>
        <v>17745134.6068515</v>
      </c>
      <c r="G32" s="9">
        <f t="shared" ref="G32" si="93">G31*0.9</f>
        <v>15732834.95936997</v>
      </c>
      <c r="H32" s="9">
        <f t="shared" ref="H32" si="94">H31*0.9</f>
        <v>12057012.06480252</v>
      </c>
      <c r="I32" s="9">
        <f t="shared" ref="I32" si="95">I31*0.9</f>
        <v>8436072.5312130004</v>
      </c>
      <c r="J32" s="9">
        <f t="shared" ref="J32" si="96">J31*0.9</f>
        <v>7955141.2155665085</v>
      </c>
      <c r="K32" s="9">
        <f t="shared" ref="K32" si="97">K31*0.9</f>
        <v>8236122.8506981209</v>
      </c>
      <c r="L32" s="9">
        <f t="shared" ref="L32" si="98">L31*0.9</f>
        <v>7640481.7058486398</v>
      </c>
      <c r="M32" s="9">
        <f t="shared" ref="M32" si="99">M31*0.9</f>
        <v>10597171.14806148</v>
      </c>
      <c r="N32" s="9">
        <f t="shared" ref="N32" si="100">N31*0.9</f>
        <v>15452577.118077479</v>
      </c>
      <c r="O32" s="9">
        <f t="shared" ref="O32" si="101">O31*0.9</f>
        <v>20214940.996077482</v>
      </c>
      <c r="P32" s="9">
        <f>SUM(D32:O32)</f>
        <v>165951044.92818478</v>
      </c>
      <c r="Q32" s="23"/>
      <c r="R32" s="12"/>
    </row>
    <row r="33" spans="2:17" ht="38.25" x14ac:dyDescent="0.25">
      <c r="B33" s="16">
        <v>28</v>
      </c>
      <c r="C33" s="2" t="s">
        <v>43</v>
      </c>
      <c r="D33" s="8">
        <f>D29</f>
        <v>7295184.0647999998</v>
      </c>
      <c r="E33" s="8">
        <f t="shared" ref="E33:O33" si="102">E29</f>
        <v>5876988.0683000004</v>
      </c>
      <c r="F33" s="8">
        <f t="shared" si="102"/>
        <v>5580757.4950000001</v>
      </c>
      <c r="G33" s="8">
        <f t="shared" si="102"/>
        <v>4947899.1601</v>
      </c>
      <c r="H33" s="8">
        <f t="shared" si="102"/>
        <v>3791870.9516000003</v>
      </c>
      <c r="I33" s="8">
        <f t="shared" si="102"/>
        <v>2653103.29</v>
      </c>
      <c r="J33" s="8">
        <f t="shared" si="102"/>
        <v>2501852.7582999999</v>
      </c>
      <c r="K33" s="8">
        <f t="shared" si="102"/>
        <v>2590220.0996000003</v>
      </c>
      <c r="L33" s="8">
        <f t="shared" si="102"/>
        <v>2402893.8912</v>
      </c>
      <c r="M33" s="8">
        <f t="shared" si="102"/>
        <v>3332758.1683999998</v>
      </c>
      <c r="N33" s="8">
        <f t="shared" si="102"/>
        <v>4859759.4484000001</v>
      </c>
      <c r="O33" s="8">
        <f t="shared" si="102"/>
        <v>6357499.4484000001</v>
      </c>
      <c r="P33" s="8">
        <f>SUM(D33:O33)</f>
        <v>52190786.844099991</v>
      </c>
    </row>
    <row r="34" spans="2:17" ht="63.75" x14ac:dyDescent="0.25">
      <c r="B34" s="16">
        <v>29</v>
      </c>
      <c r="C34" s="2" t="s">
        <v>22</v>
      </c>
      <c r="D34" s="1">
        <f>ROUND(D30*1.063,3)</f>
        <v>3.7559999999999998</v>
      </c>
      <c r="E34" s="1">
        <f t="shared" ref="E34:O34" si="103">ROUND(E30*1.063,3)</f>
        <v>3.7559999999999998</v>
      </c>
      <c r="F34" s="1">
        <f t="shared" si="103"/>
        <v>3.7559999999999998</v>
      </c>
      <c r="G34" s="1">
        <f t="shared" si="103"/>
        <v>3.7559999999999998</v>
      </c>
      <c r="H34" s="1">
        <f t="shared" si="103"/>
        <v>3.7559999999999998</v>
      </c>
      <c r="I34" s="1">
        <f t="shared" si="103"/>
        <v>3.7559999999999998</v>
      </c>
      <c r="J34" s="1">
        <f t="shared" si="103"/>
        <v>3.7559999999999998</v>
      </c>
      <c r="K34" s="1">
        <f t="shared" si="103"/>
        <v>3.7559999999999998</v>
      </c>
      <c r="L34" s="1">
        <f t="shared" si="103"/>
        <v>3.7559999999999998</v>
      </c>
      <c r="M34" s="1">
        <f t="shared" si="103"/>
        <v>3.7559999999999998</v>
      </c>
      <c r="N34" s="1">
        <f t="shared" si="103"/>
        <v>3.7559999999999998</v>
      </c>
      <c r="O34" s="1">
        <f t="shared" si="103"/>
        <v>3.7559999999999998</v>
      </c>
      <c r="P34" s="7"/>
    </row>
    <row r="35" spans="2:17" ht="38.25" x14ac:dyDescent="0.25">
      <c r="B35" s="1">
        <v>30</v>
      </c>
      <c r="C35" s="2" t="s">
        <v>42</v>
      </c>
      <c r="D35" s="8">
        <f>D34*D33</f>
        <v>27400711.347388797</v>
      </c>
      <c r="E35" s="8">
        <f t="shared" ref="E35" si="104">E34*E33</f>
        <v>22073967.184534799</v>
      </c>
      <c r="F35" s="8">
        <f t="shared" ref="F35" si="105">F34*F33</f>
        <v>20961325.151219998</v>
      </c>
      <c r="G35" s="8">
        <f t="shared" ref="G35" si="106">G34*G33</f>
        <v>18584309.245335598</v>
      </c>
      <c r="H35" s="8">
        <f t="shared" ref="H35" si="107">H34*H33</f>
        <v>14242267.294209599</v>
      </c>
      <c r="I35" s="8">
        <f t="shared" ref="I35" si="108">I34*I33</f>
        <v>9965055.9572400004</v>
      </c>
      <c r="J35" s="8">
        <f t="shared" ref="J35" si="109">J34*J33</f>
        <v>9396958.960174799</v>
      </c>
      <c r="K35" s="8">
        <f t="shared" ref="K35" si="110">K34*K33</f>
        <v>9728866.6940976009</v>
      </c>
      <c r="L35" s="8">
        <f t="shared" ref="L35" si="111">L34*L33</f>
        <v>9025269.455347199</v>
      </c>
      <c r="M35" s="8">
        <f t="shared" ref="M35" si="112">M34*M33</f>
        <v>12517839.680510398</v>
      </c>
      <c r="N35" s="8">
        <f t="shared" ref="N35" si="113">N34*N33</f>
        <v>18253256.488190398</v>
      </c>
      <c r="O35" s="8">
        <f t="shared" ref="O35" si="114">O34*O33</f>
        <v>23878767.928190399</v>
      </c>
      <c r="P35" s="7">
        <f>SUM(D35:O35)</f>
        <v>196028595.38643962</v>
      </c>
    </row>
    <row r="36" spans="2:17" ht="38.25" x14ac:dyDescent="0.25">
      <c r="B36" s="1">
        <v>31</v>
      </c>
      <c r="C36" s="4" t="s">
        <v>41</v>
      </c>
      <c r="D36" s="9">
        <v>912916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f>SUM(D36:O36)</f>
        <v>912916</v>
      </c>
      <c r="Q36" s="12"/>
    </row>
    <row r="37" spans="2:17" ht="51" x14ac:dyDescent="0.25">
      <c r="B37" s="16">
        <v>32</v>
      </c>
      <c r="C37" s="6" t="s">
        <v>14</v>
      </c>
      <c r="D37" s="10">
        <f t="shared" ref="D37:O37" si="115">D9+D13+D21+D25+D29+D33</f>
        <v>36671104.388800003</v>
      </c>
      <c r="E37" s="10">
        <f t="shared" si="115"/>
        <v>29761928.409800004</v>
      </c>
      <c r="F37" s="10">
        <f t="shared" si="115"/>
        <v>28384544.970000003</v>
      </c>
      <c r="G37" s="10">
        <f t="shared" si="115"/>
        <v>25336483.868799999</v>
      </c>
      <c r="H37" s="10">
        <f t="shared" si="115"/>
        <v>19847112.253000002</v>
      </c>
      <c r="I37" s="10">
        <f t="shared" si="115"/>
        <v>14918847.739999998</v>
      </c>
      <c r="J37" s="10">
        <f t="shared" si="115"/>
        <v>15011116.549799997</v>
      </c>
      <c r="K37" s="10">
        <f t="shared" si="115"/>
        <v>15541320.597600002</v>
      </c>
      <c r="L37" s="10">
        <f t="shared" si="115"/>
        <v>14417363.347200001</v>
      </c>
      <c r="M37" s="10">
        <f t="shared" si="115"/>
        <v>19996549.010400001</v>
      </c>
      <c r="N37" s="10">
        <f t="shared" si="115"/>
        <v>29158556.690399997</v>
      </c>
      <c r="O37" s="10">
        <f t="shared" si="115"/>
        <v>38144996.690399997</v>
      </c>
      <c r="P37" s="10">
        <f>SUM(D37:O37)</f>
        <v>287189924.51620001</v>
      </c>
    </row>
    <row r="38" spans="2:17" ht="42.75" customHeight="1" x14ac:dyDescent="0.25">
      <c r="B38" s="16">
        <v>33</v>
      </c>
      <c r="C38" s="6" t="s">
        <v>15</v>
      </c>
      <c r="D38" s="10">
        <f>D11+D15+D23+D27+D31+D35</f>
        <v>120937157.84645757</v>
      </c>
      <c r="E38" s="10">
        <f t="shared" ref="E38:O38" si="116">E11+E15+E23+E27+E31+E35</f>
        <v>97998995.961349607</v>
      </c>
      <c r="F38" s="10">
        <f t="shared" si="116"/>
        <v>93379037.244439989</v>
      </c>
      <c r="G38" s="10">
        <f t="shared" si="116"/>
        <v>83234476.264783993</v>
      </c>
      <c r="H38" s="10">
        <f t="shared" si="116"/>
        <v>64907926.1859928</v>
      </c>
      <c r="I38" s="10">
        <f t="shared" si="116"/>
        <v>48102703.790479995</v>
      </c>
      <c r="J38" s="10">
        <f t="shared" si="116"/>
        <v>47815409.916629598</v>
      </c>
      <c r="K38" s="10">
        <f t="shared" si="116"/>
        <v>49504286.5435552</v>
      </c>
      <c r="L38" s="10">
        <f t="shared" si="116"/>
        <v>45924108.048614398</v>
      </c>
      <c r="M38" s="10">
        <f t="shared" si="116"/>
        <v>63695674.114460796</v>
      </c>
      <c r="N38" s="10">
        <f t="shared" si="116"/>
        <v>92879722.577820793</v>
      </c>
      <c r="O38" s="10">
        <f t="shared" si="116"/>
        <v>121504529.45782079</v>
      </c>
      <c r="P38" s="10">
        <f>SUM(D38:O38)</f>
        <v>929884027.95240557</v>
      </c>
    </row>
    <row r="39" spans="2:17" ht="48" customHeight="1" x14ac:dyDescent="0.25">
      <c r="B39" s="16">
        <v>34</v>
      </c>
      <c r="C39" s="5" t="s">
        <v>16</v>
      </c>
      <c r="D39" s="11">
        <f>D12+D16+D20+D24+D28+D32+D36</f>
        <v>104411906.21593936</v>
      </c>
      <c r="E39" s="11">
        <f t="shared" ref="E39:P39" si="117">E12+E16+E20+E24+E28+E32+E36</f>
        <v>83893614.906378061</v>
      </c>
      <c r="F39" s="11">
        <f t="shared" si="117"/>
        <v>79952670.579158992</v>
      </c>
      <c r="G39" s="11">
        <f t="shared" si="117"/>
        <v>71286197.713616341</v>
      </c>
      <c r="H39" s="11">
        <f t="shared" si="117"/>
        <v>55639208.90825136</v>
      </c>
      <c r="I39" s="11">
        <f t="shared" si="117"/>
        <v>41348769.941178001</v>
      </c>
      <c r="J39" s="11">
        <f t="shared" si="117"/>
        <v>41201011.594236054</v>
      </c>
      <c r="K39" s="11">
        <f t="shared" si="117"/>
        <v>42656262.64423272</v>
      </c>
      <c r="L39" s="11">
        <f t="shared" si="117"/>
        <v>39571337.179059841</v>
      </c>
      <c r="M39" s="11">
        <f t="shared" si="117"/>
        <v>54884528.068844885</v>
      </c>
      <c r="N39" s="11">
        <f t="shared" si="117"/>
        <v>80031490.548140883</v>
      </c>
      <c r="O39" s="11">
        <f t="shared" si="117"/>
        <v>104696572.41614088</v>
      </c>
      <c r="P39" s="11">
        <f t="shared" si="117"/>
        <v>799573570.7151773</v>
      </c>
    </row>
    <row r="41" spans="2:17" x14ac:dyDescent="0.25">
      <c r="B41" t="s">
        <v>20</v>
      </c>
    </row>
    <row r="44" spans="2:17" x14ac:dyDescent="0.25">
      <c r="Q44" s="28"/>
    </row>
  </sheetData>
  <mergeCells count="1">
    <mergeCell ref="C2:P3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Костецкий Максим Владимирович</dc:creator>
  <cp:lastModifiedBy>Степин Алексей Николаевич</cp:lastModifiedBy>
  <dcterms:created xsi:type="dcterms:W3CDTF">2017-11-29T07:48:43Z</dcterms:created>
  <dcterms:modified xsi:type="dcterms:W3CDTF">2018-03-28T12:05:33Z</dcterms:modified>
</cp:coreProperties>
</file>